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STATE CIVIL\LWSC-McDevitt\MISC DOCS\"/>
    </mc:Choice>
  </mc:AlternateContent>
  <bookViews>
    <workbookView xWindow="-120" yWindow="-120" windowWidth="29040" windowHeight="1584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I13" i="1" l="1"/>
  <c r="AH13" i="1"/>
  <c r="AB13" i="1"/>
  <c r="AH12" i="1"/>
  <c r="AI12" i="1" s="1"/>
  <c r="AB12" i="1"/>
  <c r="Z10" i="1"/>
  <c r="AH10" i="1" s="1"/>
  <c r="AI10" i="1" s="1"/>
  <c r="Y10" i="1"/>
  <c r="W10" i="1"/>
  <c r="U10" i="1"/>
  <c r="S10" i="1"/>
  <c r="Q10" i="1"/>
  <c r="O10" i="1"/>
  <c r="M10" i="1"/>
  <c r="K10" i="1"/>
  <c r="I10" i="1"/>
  <c r="G10" i="1"/>
  <c r="E10" i="1"/>
  <c r="C10" i="1"/>
  <c r="AA10" i="1" s="1"/>
  <c r="AB10" i="1" l="1"/>
  <c r="Z9" i="1" l="1"/>
  <c r="AH9" i="1" s="1"/>
  <c r="AI9" i="1" s="1"/>
  <c r="Y9" i="1"/>
  <c r="W9" i="1"/>
  <c r="U9" i="1"/>
  <c r="S9" i="1"/>
  <c r="Q9" i="1"/>
  <c r="O9" i="1"/>
  <c r="M9" i="1"/>
  <c r="K9" i="1"/>
  <c r="I9" i="1"/>
  <c r="G9" i="1"/>
  <c r="E9" i="1"/>
  <c r="C9" i="1"/>
  <c r="AA9" i="1" s="1"/>
  <c r="AB9" i="1" l="1"/>
  <c r="Z8" i="1" l="1"/>
  <c r="AH8" i="1" s="1"/>
  <c r="AI8" i="1" s="1"/>
  <c r="Y8" i="1"/>
  <c r="W8" i="1"/>
  <c r="U8" i="1"/>
  <c r="S8" i="1"/>
  <c r="Q8" i="1"/>
  <c r="O8" i="1"/>
  <c r="M8" i="1"/>
  <c r="K8" i="1"/>
  <c r="I8" i="1"/>
  <c r="G8" i="1"/>
  <c r="E8" i="1"/>
  <c r="C8" i="1"/>
  <c r="AA8" i="1" l="1"/>
  <c r="AB8" i="1"/>
  <c r="Z7" i="1" l="1"/>
  <c r="AB7" i="1" s="1"/>
  <c r="Y7" i="1"/>
  <c r="W7" i="1"/>
  <c r="U7" i="1"/>
  <c r="S7" i="1"/>
  <c r="Q7" i="1"/>
  <c r="O7" i="1"/>
  <c r="M7" i="1"/>
  <c r="K7" i="1"/>
  <c r="I7" i="1"/>
  <c r="G7" i="1"/>
  <c r="E7" i="1"/>
  <c r="C7" i="1"/>
  <c r="AA7" i="1" l="1"/>
  <c r="AH7" i="1"/>
  <c r="AI7" i="1" s="1"/>
  <c r="Z6" i="1" l="1"/>
  <c r="AH6" i="1" s="1"/>
  <c r="AI6" i="1" s="1"/>
  <c r="Y6" i="1"/>
  <c r="W6" i="1"/>
  <c r="U6" i="1"/>
  <c r="S6" i="1"/>
  <c r="Q6" i="1"/>
  <c r="O6" i="1"/>
  <c r="M6" i="1"/>
  <c r="K6" i="1"/>
  <c r="I6" i="1"/>
  <c r="G6" i="1"/>
  <c r="E6" i="1"/>
  <c r="C6" i="1"/>
  <c r="AA6" i="1" s="1"/>
  <c r="AB6" i="1" l="1"/>
  <c r="Z5" i="1" l="1"/>
  <c r="AH5" i="1" s="1"/>
  <c r="AI5" i="1" s="1"/>
  <c r="Y5" i="1"/>
  <c r="W5" i="1"/>
  <c r="U5" i="1"/>
  <c r="S5" i="1"/>
  <c r="Q5" i="1"/>
  <c r="O5" i="1"/>
  <c r="M5" i="1"/>
  <c r="K5" i="1"/>
  <c r="I5" i="1"/>
  <c r="G5" i="1"/>
  <c r="E5" i="1"/>
  <c r="C5" i="1"/>
  <c r="AA5" i="1" l="1"/>
  <c r="AB5" i="1"/>
  <c r="Z4" i="1"/>
  <c r="AH4" i="1" s="1"/>
  <c r="AI4" i="1" s="1"/>
  <c r="Y4" i="1"/>
  <c r="W4" i="1"/>
  <c r="U4" i="1"/>
  <c r="S4" i="1"/>
  <c r="Q4" i="1"/>
  <c r="O4" i="1"/>
  <c r="M4" i="1"/>
  <c r="K4" i="1"/>
  <c r="I4" i="1"/>
  <c r="G4" i="1"/>
  <c r="E4" i="1"/>
  <c r="C4" i="1"/>
  <c r="AA4" i="1" s="1"/>
  <c r="AB4" i="1" l="1"/>
  <c r="Z3" i="1" l="1"/>
  <c r="AH3" i="1" s="1"/>
  <c r="AI3" i="1" s="1"/>
  <c r="Y3" i="1"/>
  <c r="W3" i="1"/>
  <c r="U3" i="1"/>
  <c r="S3" i="1"/>
  <c r="Q3" i="1"/>
  <c r="O3" i="1"/>
  <c r="M3" i="1"/>
  <c r="K3" i="1"/>
  <c r="I3" i="1"/>
  <c r="G3" i="1"/>
  <c r="E3" i="1"/>
  <c r="C3" i="1"/>
  <c r="AA3" i="1" l="1"/>
  <c r="AB3" i="1"/>
</calcChain>
</file>

<file path=xl/sharedStrings.xml><?xml version="1.0" encoding="utf-8"?>
<sst xmlns="http://schemas.openxmlformats.org/spreadsheetml/2006/main" count="54" uniqueCount="47">
  <si>
    <t>Jan $'s</t>
  </si>
  <si>
    <t>Feb $'s</t>
  </si>
  <si>
    <t>March $'s</t>
  </si>
  <si>
    <t>April $'s</t>
  </si>
  <si>
    <t>May $'s</t>
  </si>
  <si>
    <t>June $'s</t>
  </si>
  <si>
    <t>July $'s</t>
  </si>
  <si>
    <t>Aug $'s</t>
  </si>
  <si>
    <t>Sept $'s</t>
  </si>
  <si>
    <t>Oct $'s</t>
  </si>
  <si>
    <t>Nov $'s</t>
  </si>
  <si>
    <t>Dec $'s</t>
  </si>
  <si>
    <t>TOTD  1,000's</t>
  </si>
  <si>
    <t>Total $'s 2 Date</t>
  </si>
  <si>
    <t>% of Permit Used</t>
  </si>
  <si>
    <t>NHUPP #</t>
  </si>
  <si>
    <t>NHUPP          Acre -Feet</t>
  </si>
  <si>
    <t xml:space="preserve">NHUPP Permitted Gallons  </t>
  </si>
  <si>
    <t xml:space="preserve">Gallons over HUPP </t>
  </si>
  <si>
    <t>% NHUPP Used</t>
  </si>
  <si>
    <t xml:space="preserve">HUPP # &amp; Name </t>
  </si>
  <si>
    <t>2013-007</t>
  </si>
  <si>
    <t>Jan Prod</t>
  </si>
  <si>
    <t>Feb Prod</t>
  </si>
  <si>
    <t>March Prod</t>
  </si>
  <si>
    <t>April Prod</t>
  </si>
  <si>
    <t>May Prod</t>
  </si>
  <si>
    <t>June Prod</t>
  </si>
  <si>
    <t>July Prod</t>
  </si>
  <si>
    <t>Aug Prod</t>
  </si>
  <si>
    <t>Sept Prod</t>
  </si>
  <si>
    <t>Oct Prod</t>
  </si>
  <si>
    <t>Nov Prod</t>
  </si>
  <si>
    <t>Dec Prod</t>
  </si>
  <si>
    <t>All Production Numbers are in 1,000's Gallons</t>
  </si>
  <si>
    <t>HUPP 014 Levi WSC 2014</t>
  </si>
  <si>
    <t>HUPP 014 Levi WSC 2015</t>
  </si>
  <si>
    <t>HUPP 014 Levi WSC 2016</t>
  </si>
  <si>
    <t>HUPP 014 Levi WSC 2017</t>
  </si>
  <si>
    <t>HUPP 014 Levi WSC 2018</t>
  </si>
  <si>
    <t>HUPP 014 Levi WSC 2019</t>
  </si>
  <si>
    <t>HUPP 014 Levi WSC 2020</t>
  </si>
  <si>
    <t>HUPP 014 Levi WSC 2021</t>
  </si>
  <si>
    <t>HUPP Acre-Feet</t>
  </si>
  <si>
    <t>HUPP Pemitted Gallons</t>
  </si>
  <si>
    <t>Examples</t>
  </si>
  <si>
    <t>Color means enitity has NHUPP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</si>
</sst>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#,##0.0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8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0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4" fontId="1" fillId="3" borderId="1" xfId="0" applyNumberFormat="1" applyFont="1" applyFill="1" applyBorder="1" applyAlignment="1">
      <alignment horizontal="center"/>
    </xf>
    <xf numFmtId="10" fontId="1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>
      <selection activeCell="A18" sqref="A18"/>
    </sheetView>
  </sheetViews>
  <sheetFormatPr defaultRowHeight="15" x14ac:dyDescent="0.25"/>
  <cols>
    <col min="1" max="1" width="35.140625" bestFit="1" customWidth="1"/>
    <col min="10" max="10" width="10.5703125" bestFit="1" customWidth="1"/>
    <col min="12" max="12" width="10.5703125" bestFit="1" customWidth="1"/>
    <col min="14" max="14" width="10" bestFit="1" customWidth="1"/>
    <col min="16" max="16" width="9.85546875" bestFit="1" customWidth="1"/>
    <col min="18" max="18" width="10.28515625" bestFit="1" customWidth="1"/>
    <col min="22" max="22" width="10" bestFit="1" customWidth="1"/>
    <col min="24" max="24" width="9.85546875" bestFit="1" customWidth="1"/>
    <col min="26" max="27" width="10.140625" bestFit="1" customWidth="1"/>
    <col min="30" max="30" width="10.5703125" bestFit="1" customWidth="1"/>
    <col min="31" max="31" width="10.28515625" bestFit="1" customWidth="1"/>
    <col min="32" max="32" width="8.5703125" bestFit="1" customWidth="1"/>
    <col min="33" max="33" width="10.28515625" customWidth="1"/>
    <col min="34" max="34" width="11" bestFit="1" customWidth="1"/>
  </cols>
  <sheetData>
    <row r="1" spans="1:35" ht="63" x14ac:dyDescent="0.25">
      <c r="A1" s="3" t="s">
        <v>20</v>
      </c>
      <c r="B1" s="4" t="s">
        <v>22</v>
      </c>
      <c r="C1" s="5" t="s">
        <v>0</v>
      </c>
      <c r="D1" s="3" t="s">
        <v>23</v>
      </c>
      <c r="E1" s="3" t="s">
        <v>1</v>
      </c>
      <c r="F1" s="6" t="s">
        <v>24</v>
      </c>
      <c r="G1" s="3" t="s">
        <v>2</v>
      </c>
      <c r="H1" s="6" t="s">
        <v>25</v>
      </c>
      <c r="I1" s="3" t="s">
        <v>3</v>
      </c>
      <c r="J1" s="4" t="s">
        <v>26</v>
      </c>
      <c r="K1" s="3" t="s">
        <v>4</v>
      </c>
      <c r="L1" s="3" t="s">
        <v>27</v>
      </c>
      <c r="M1" s="3" t="s">
        <v>5</v>
      </c>
      <c r="N1" s="4" t="s">
        <v>28</v>
      </c>
      <c r="O1" s="3" t="s">
        <v>6</v>
      </c>
      <c r="P1" s="4" t="s">
        <v>29</v>
      </c>
      <c r="Q1" s="3" t="s">
        <v>7</v>
      </c>
      <c r="R1" s="3" t="s">
        <v>30</v>
      </c>
      <c r="S1" s="3" t="s">
        <v>8</v>
      </c>
      <c r="T1" s="3" t="s">
        <v>31</v>
      </c>
      <c r="U1" s="3" t="s">
        <v>9</v>
      </c>
      <c r="V1" s="3" t="s">
        <v>32</v>
      </c>
      <c r="W1" s="5" t="s">
        <v>10</v>
      </c>
      <c r="X1" s="3" t="s">
        <v>33</v>
      </c>
      <c r="Y1" s="5" t="s">
        <v>11</v>
      </c>
      <c r="Z1" s="7" t="s">
        <v>12</v>
      </c>
      <c r="AA1" s="8" t="s">
        <v>13</v>
      </c>
      <c r="AB1" s="7" t="s">
        <v>14</v>
      </c>
      <c r="AC1" s="6" t="s">
        <v>44</v>
      </c>
      <c r="AD1" s="7" t="s">
        <v>43</v>
      </c>
      <c r="AE1" s="3" t="s">
        <v>15</v>
      </c>
      <c r="AF1" s="7" t="s">
        <v>16</v>
      </c>
      <c r="AG1" s="9" t="s">
        <v>17</v>
      </c>
      <c r="AH1" s="6" t="s">
        <v>18</v>
      </c>
      <c r="AI1" s="7" t="s">
        <v>19</v>
      </c>
    </row>
    <row r="2" spans="1:35" x14ac:dyDescent="0.25">
      <c r="R2" s="20"/>
      <c r="V2" s="20"/>
      <c r="Z2" s="20"/>
    </row>
    <row r="3" spans="1:35" ht="15.75" x14ac:dyDescent="0.25">
      <c r="A3" s="19" t="s">
        <v>35</v>
      </c>
      <c r="B3" s="11">
        <v>4257.1000000000004</v>
      </c>
      <c r="C3" s="12">
        <f t="shared" ref="C3:C5" si="0">B3*0.03</f>
        <v>127.71300000000001</v>
      </c>
      <c r="D3" s="11">
        <v>4264</v>
      </c>
      <c r="E3" s="13">
        <f t="shared" ref="E3:E5" si="1">D3*0.03</f>
        <v>127.92</v>
      </c>
      <c r="F3" s="11">
        <v>4238.3</v>
      </c>
      <c r="G3" s="13">
        <f t="shared" ref="G3:G5" si="2">F3*0.03</f>
        <v>127.149</v>
      </c>
      <c r="H3" s="11">
        <v>5136.7</v>
      </c>
      <c r="I3" s="13">
        <f t="shared" ref="I3:I5" si="3">H3*0.03</f>
        <v>154.101</v>
      </c>
      <c r="J3" s="11">
        <v>5292.1</v>
      </c>
      <c r="K3" s="13">
        <f t="shared" ref="K3:K5" si="4">J3*0.03</f>
        <v>158.76300000000001</v>
      </c>
      <c r="L3" s="11">
        <v>5720.9</v>
      </c>
      <c r="M3" s="13">
        <f t="shared" ref="M3:M5" si="5">L3*0.03</f>
        <v>171.62699999999998</v>
      </c>
      <c r="N3" s="11">
        <v>6939.3</v>
      </c>
      <c r="O3" s="13">
        <f t="shared" ref="O3:O5" si="6">N3*0.03</f>
        <v>208.179</v>
      </c>
      <c r="P3" s="11">
        <v>8331.6</v>
      </c>
      <c r="Q3" s="13">
        <f>P3*0.03</f>
        <v>249.94800000000001</v>
      </c>
      <c r="R3" s="11">
        <v>9216.5</v>
      </c>
      <c r="S3" s="13">
        <f t="shared" ref="S3:S5" si="7">R3*0.03</f>
        <v>276.495</v>
      </c>
      <c r="T3" s="11">
        <v>7493</v>
      </c>
      <c r="U3" s="13">
        <f t="shared" ref="U3:U4" si="8">T3*0.03</f>
        <v>224.79</v>
      </c>
      <c r="V3" s="11">
        <v>5961.6</v>
      </c>
      <c r="W3" s="12">
        <f t="shared" ref="W3:W4" si="9">V3*0.03</f>
        <v>178.84800000000001</v>
      </c>
      <c r="X3" s="11">
        <v>5240.1000000000004</v>
      </c>
      <c r="Y3" s="12">
        <f t="shared" ref="Y3:Y4" si="10">X3*0.03</f>
        <v>157.203</v>
      </c>
      <c r="Z3" s="21">
        <f t="shared" ref="Z3:AA10" si="11">SUM(B3,D3,F3,H3,J3,L3,N3,P3,R3,T3,V3,X3)</f>
        <v>72091.200000000012</v>
      </c>
      <c r="AA3" s="12">
        <f t="shared" si="11"/>
        <v>2162.7359999999999</v>
      </c>
      <c r="AB3" s="22">
        <f t="shared" ref="AB3:AB13" si="12">Z3/AC3</f>
        <v>0.82755010675666385</v>
      </c>
      <c r="AC3" s="1">
        <v>87114</v>
      </c>
      <c r="AD3" s="14">
        <v>267.34300000000002</v>
      </c>
      <c r="AE3" s="19" t="s">
        <v>21</v>
      </c>
      <c r="AF3" s="19">
        <v>63.23</v>
      </c>
      <c r="AG3" s="26">
        <v>20604</v>
      </c>
      <c r="AH3" s="27">
        <f t="shared" ref="AH3:AH10" si="13">Z3-AC3</f>
        <v>-15022.799999999988</v>
      </c>
      <c r="AI3" s="28">
        <f t="shared" ref="AI3:AI10" si="14">AH3/AG3</f>
        <v>-0.72912055911473439</v>
      </c>
    </row>
    <row r="4" spans="1:35" ht="15.75" x14ac:dyDescent="0.25">
      <c r="A4" s="19" t="s">
        <v>36</v>
      </c>
      <c r="B4" s="11">
        <v>5572.5</v>
      </c>
      <c r="C4" s="12">
        <f t="shared" si="0"/>
        <v>167.17499999999998</v>
      </c>
      <c r="D4" s="11">
        <v>4782.1000000000004</v>
      </c>
      <c r="E4" s="13">
        <f t="shared" si="1"/>
        <v>143.46299999999999</v>
      </c>
      <c r="F4" s="11">
        <v>4492.7</v>
      </c>
      <c r="G4" s="13">
        <f t="shared" si="2"/>
        <v>134.78099999999998</v>
      </c>
      <c r="H4" s="11">
        <v>3834.4</v>
      </c>
      <c r="I4" s="13">
        <f t="shared" si="3"/>
        <v>115.032</v>
      </c>
      <c r="J4" s="11">
        <v>5416</v>
      </c>
      <c r="K4" s="13">
        <f t="shared" si="4"/>
        <v>162.47999999999999</v>
      </c>
      <c r="L4" s="11">
        <v>6547.2</v>
      </c>
      <c r="M4" s="13">
        <f t="shared" si="5"/>
        <v>196.416</v>
      </c>
      <c r="N4" s="11">
        <v>6869.7</v>
      </c>
      <c r="O4" s="13">
        <f t="shared" si="6"/>
        <v>206.09099999999998</v>
      </c>
      <c r="P4" s="11">
        <v>10200</v>
      </c>
      <c r="Q4" s="13">
        <f>P4*0.03</f>
        <v>306</v>
      </c>
      <c r="R4" s="11">
        <v>10105</v>
      </c>
      <c r="S4" s="13">
        <f t="shared" si="7"/>
        <v>303.14999999999998</v>
      </c>
      <c r="T4" s="11">
        <v>9244.4</v>
      </c>
      <c r="U4" s="13">
        <f t="shared" si="8"/>
        <v>277.33199999999999</v>
      </c>
      <c r="V4" s="11">
        <v>7364.8</v>
      </c>
      <c r="W4" s="12">
        <f t="shared" si="9"/>
        <v>220.94399999999999</v>
      </c>
      <c r="X4" s="11">
        <v>6321</v>
      </c>
      <c r="Y4" s="12">
        <f t="shared" si="10"/>
        <v>189.63</v>
      </c>
      <c r="Z4" s="21">
        <f t="shared" ref="Z4:Z10" si="15">SUM(B4,D4,F4,H4,J4,L4,N4,P4,R4,T4,V4,X4)</f>
        <v>80749.8</v>
      </c>
      <c r="AA4" s="17">
        <f t="shared" si="11"/>
        <v>2422.4939999999997</v>
      </c>
      <c r="AB4" s="22">
        <f t="shared" si="12"/>
        <v>0.92694400440801716</v>
      </c>
      <c r="AC4" s="1">
        <v>87114</v>
      </c>
      <c r="AD4" s="14">
        <v>267.34300000000002</v>
      </c>
      <c r="AE4" s="19" t="s">
        <v>21</v>
      </c>
      <c r="AF4" s="19">
        <v>63.23</v>
      </c>
      <c r="AG4" s="26">
        <v>20604</v>
      </c>
      <c r="AH4" s="27">
        <f t="shared" si="13"/>
        <v>-6364.1999999999971</v>
      </c>
      <c r="AI4" s="28">
        <f t="shared" si="14"/>
        <v>-0.30888177052999405</v>
      </c>
    </row>
    <row r="5" spans="1:35" ht="15.75" x14ac:dyDescent="0.25">
      <c r="A5" s="19" t="s">
        <v>37</v>
      </c>
      <c r="B5" s="11">
        <v>6746.6</v>
      </c>
      <c r="C5" s="12">
        <f t="shared" si="0"/>
        <v>202.398</v>
      </c>
      <c r="D5" s="11">
        <v>5290</v>
      </c>
      <c r="E5" s="13">
        <f t="shared" si="1"/>
        <v>158.69999999999999</v>
      </c>
      <c r="F5" s="11">
        <v>5003.6000000000004</v>
      </c>
      <c r="G5" s="13">
        <f t="shared" si="2"/>
        <v>150.108</v>
      </c>
      <c r="H5" s="11">
        <v>5438.1</v>
      </c>
      <c r="I5" s="13">
        <f t="shared" si="3"/>
        <v>163.143</v>
      </c>
      <c r="J5" s="11">
        <v>4768.8</v>
      </c>
      <c r="K5" s="13">
        <f t="shared" si="4"/>
        <v>143.06399999999999</v>
      </c>
      <c r="L5" s="11">
        <v>7322.9</v>
      </c>
      <c r="M5" s="13">
        <f t="shared" si="5"/>
        <v>219.68699999999998</v>
      </c>
      <c r="N5" s="11">
        <v>9184.9</v>
      </c>
      <c r="O5" s="13">
        <f t="shared" si="6"/>
        <v>275.54699999999997</v>
      </c>
      <c r="P5" s="11">
        <v>10081.5</v>
      </c>
      <c r="Q5" s="13">
        <f>P5*0.03</f>
        <v>302.44499999999999</v>
      </c>
      <c r="R5" s="11">
        <v>6675.6</v>
      </c>
      <c r="S5" s="13">
        <f t="shared" si="7"/>
        <v>200.268</v>
      </c>
      <c r="T5" s="11">
        <v>6847.2</v>
      </c>
      <c r="U5" s="13">
        <f t="shared" ref="U5:U7" si="16">T5*0.04</f>
        <v>273.88799999999998</v>
      </c>
      <c r="V5" s="11">
        <v>4581.5</v>
      </c>
      <c r="W5" s="12">
        <f t="shared" ref="W5:W7" si="17">V5*0.04</f>
        <v>183.26</v>
      </c>
      <c r="X5" s="11">
        <v>5977.8</v>
      </c>
      <c r="Y5" s="12">
        <f t="shared" ref="Y5:Y7" si="18">X5*0.04</f>
        <v>239.11200000000002</v>
      </c>
      <c r="Z5" s="21">
        <f t="shared" si="15"/>
        <v>77918.5</v>
      </c>
      <c r="AA5" s="17">
        <f t="shared" si="11"/>
        <v>2511.62</v>
      </c>
      <c r="AB5" s="22">
        <f t="shared" si="12"/>
        <v>0.89444291388295794</v>
      </c>
      <c r="AC5" s="1">
        <v>87114</v>
      </c>
      <c r="AD5" s="14">
        <v>267.34300000000002</v>
      </c>
      <c r="AE5" s="19" t="s">
        <v>21</v>
      </c>
      <c r="AF5" s="19">
        <v>63.23</v>
      </c>
      <c r="AG5" s="26">
        <v>20604</v>
      </c>
      <c r="AH5" s="27">
        <f t="shared" si="13"/>
        <v>-9195.5</v>
      </c>
      <c r="AI5" s="28">
        <f t="shared" si="14"/>
        <v>-0.44629683556590954</v>
      </c>
    </row>
    <row r="6" spans="1:35" ht="15.75" x14ac:dyDescent="0.25">
      <c r="A6" s="19" t="s">
        <v>38</v>
      </c>
      <c r="B6" s="11">
        <v>6748.9</v>
      </c>
      <c r="C6" s="12">
        <f t="shared" ref="C6:C7" si="19">B6*0.04</f>
        <v>269.95600000000002</v>
      </c>
      <c r="D6" s="11">
        <v>5548.9</v>
      </c>
      <c r="E6" s="13">
        <f t="shared" ref="E6:E7" si="20">D6*0.04</f>
        <v>221.95599999999999</v>
      </c>
      <c r="F6" s="11">
        <v>5891.3</v>
      </c>
      <c r="G6" s="13">
        <f t="shared" ref="G6:G7" si="21">F6*0.04</f>
        <v>235.65200000000002</v>
      </c>
      <c r="H6" s="11">
        <v>5737.1</v>
      </c>
      <c r="I6" s="13">
        <f t="shared" ref="I6:I7" si="22">H6*0.04</f>
        <v>229.48400000000001</v>
      </c>
      <c r="J6" s="11">
        <v>5417.7</v>
      </c>
      <c r="K6" s="13">
        <f t="shared" ref="K6:K7" si="23">J6*0.04</f>
        <v>216.708</v>
      </c>
      <c r="L6" s="11">
        <v>8066.6</v>
      </c>
      <c r="M6" s="13">
        <f t="shared" ref="M6:M7" si="24">L6*0.04</f>
        <v>322.66400000000004</v>
      </c>
      <c r="N6" s="11">
        <v>7702</v>
      </c>
      <c r="O6" s="13">
        <f t="shared" ref="O6:O7" si="25">N6*0.04</f>
        <v>308.08</v>
      </c>
      <c r="P6" s="11">
        <v>10064.799999999999</v>
      </c>
      <c r="Q6" s="13">
        <f t="shared" ref="Q6:Q7" si="26">P6*0.04</f>
        <v>402.59199999999998</v>
      </c>
      <c r="R6" s="11">
        <v>7940</v>
      </c>
      <c r="S6" s="13">
        <f t="shared" ref="S6:S7" si="27">R6*0.04</f>
        <v>317.60000000000002</v>
      </c>
      <c r="T6" s="11">
        <v>6828.1</v>
      </c>
      <c r="U6" s="13">
        <f t="shared" si="16"/>
        <v>273.12400000000002</v>
      </c>
      <c r="V6" s="11">
        <v>7113</v>
      </c>
      <c r="W6" s="12">
        <f t="shared" si="17"/>
        <v>284.52</v>
      </c>
      <c r="X6" s="11">
        <v>5135.2</v>
      </c>
      <c r="Y6" s="12">
        <f t="shared" si="18"/>
        <v>205.40799999999999</v>
      </c>
      <c r="Z6" s="21">
        <f t="shared" si="15"/>
        <v>82193.600000000006</v>
      </c>
      <c r="AA6" s="17">
        <f t="shared" si="11"/>
        <v>3287.7439999999997</v>
      </c>
      <c r="AB6" s="22">
        <f t="shared" si="12"/>
        <v>0.94351768946438008</v>
      </c>
      <c r="AC6" s="1">
        <v>87114</v>
      </c>
      <c r="AD6" s="14">
        <v>267.34300000000002</v>
      </c>
      <c r="AE6" s="19" t="s">
        <v>21</v>
      </c>
      <c r="AF6" s="19">
        <v>63.23</v>
      </c>
      <c r="AG6" s="26">
        <v>20604</v>
      </c>
      <c r="AH6" s="27">
        <f t="shared" si="13"/>
        <v>-4920.3999999999942</v>
      </c>
      <c r="AI6" s="28">
        <f t="shared" si="14"/>
        <v>-0.23880799844690323</v>
      </c>
    </row>
    <row r="7" spans="1:35" ht="15.75" x14ac:dyDescent="0.25">
      <c r="A7" s="19" t="s">
        <v>39</v>
      </c>
      <c r="B7" s="11">
        <v>4949.6000000000004</v>
      </c>
      <c r="C7" s="12">
        <f t="shared" si="19"/>
        <v>197.98400000000001</v>
      </c>
      <c r="D7" s="11">
        <v>4925.2</v>
      </c>
      <c r="E7" s="13">
        <f t="shared" si="20"/>
        <v>197.00800000000001</v>
      </c>
      <c r="F7" s="11">
        <v>3881.3</v>
      </c>
      <c r="G7" s="13">
        <f t="shared" si="21"/>
        <v>155.25200000000001</v>
      </c>
      <c r="H7" s="11">
        <v>4217.7</v>
      </c>
      <c r="I7" s="13">
        <f t="shared" si="22"/>
        <v>168.708</v>
      </c>
      <c r="J7" s="11">
        <v>5754.5</v>
      </c>
      <c r="K7" s="13">
        <f t="shared" si="23"/>
        <v>230.18</v>
      </c>
      <c r="L7" s="11">
        <v>8352.5</v>
      </c>
      <c r="M7" s="13">
        <f t="shared" si="24"/>
        <v>334.1</v>
      </c>
      <c r="N7" s="11">
        <v>7681.6</v>
      </c>
      <c r="O7" s="13">
        <f t="shared" si="25"/>
        <v>307.26400000000001</v>
      </c>
      <c r="P7" s="11">
        <v>12283.4</v>
      </c>
      <c r="Q7" s="13">
        <f t="shared" si="26"/>
        <v>491.33600000000001</v>
      </c>
      <c r="R7" s="11">
        <v>6895.5</v>
      </c>
      <c r="S7" s="13">
        <f t="shared" si="27"/>
        <v>275.82</v>
      </c>
      <c r="T7" s="11">
        <v>4729.5</v>
      </c>
      <c r="U7" s="13">
        <f t="shared" si="16"/>
        <v>189.18</v>
      </c>
      <c r="V7" s="11">
        <v>3580</v>
      </c>
      <c r="W7" s="12">
        <f t="shared" si="17"/>
        <v>143.20000000000002</v>
      </c>
      <c r="X7" s="11">
        <v>4541.3</v>
      </c>
      <c r="Y7" s="12">
        <f t="shared" si="18"/>
        <v>181.65200000000002</v>
      </c>
      <c r="Z7" s="21">
        <f t="shared" si="15"/>
        <v>71792.100000000006</v>
      </c>
      <c r="AA7" s="17">
        <f t="shared" si="11"/>
        <v>2871.6840000000002</v>
      </c>
      <c r="AB7" s="22">
        <f t="shared" si="12"/>
        <v>0.82411667470211458</v>
      </c>
      <c r="AC7" s="1">
        <v>87114</v>
      </c>
      <c r="AD7" s="14">
        <v>267.34300000000002</v>
      </c>
      <c r="AE7" s="19" t="s">
        <v>21</v>
      </c>
      <c r="AF7" s="19">
        <v>63.23</v>
      </c>
      <c r="AG7" s="26">
        <v>20604</v>
      </c>
      <c r="AH7" s="27">
        <f t="shared" si="13"/>
        <v>-15321.899999999994</v>
      </c>
      <c r="AI7" s="28">
        <f t="shared" si="14"/>
        <v>-0.7436371578334301</v>
      </c>
    </row>
    <row r="8" spans="1:35" ht="15.75" x14ac:dyDescent="0.25">
      <c r="A8" s="19" t="s">
        <v>40</v>
      </c>
      <c r="B8" s="11">
        <v>5934.5</v>
      </c>
      <c r="C8" s="12">
        <f t="shared" ref="C8:C10" si="28">B8*0.035</f>
        <v>207.70750000000001</v>
      </c>
      <c r="D8" s="11">
        <v>6825.7</v>
      </c>
      <c r="E8" s="13">
        <f t="shared" ref="E8:E10" si="29">D8*0.035</f>
        <v>238.89950000000002</v>
      </c>
      <c r="F8" s="11">
        <v>4730.3</v>
      </c>
      <c r="G8" s="13">
        <f t="shared" ref="G8:G10" si="30">F8*0.035</f>
        <v>165.56050000000002</v>
      </c>
      <c r="H8" s="11">
        <v>5722.9</v>
      </c>
      <c r="I8" s="13">
        <f t="shared" ref="I8:I10" si="31">H8*0.035</f>
        <v>200.3015</v>
      </c>
      <c r="J8" s="11">
        <v>4473.8999999999996</v>
      </c>
      <c r="K8" s="13">
        <f t="shared" ref="K8:K10" si="32">J8*0.035</f>
        <v>156.5865</v>
      </c>
      <c r="L8" s="11">
        <v>4926.1000000000004</v>
      </c>
      <c r="M8" s="13">
        <f t="shared" ref="M8:M10" si="33">L8*0.035</f>
        <v>172.41350000000003</v>
      </c>
      <c r="N8" s="11">
        <v>5419.8</v>
      </c>
      <c r="O8" s="13">
        <f t="shared" ref="O8:O10" si="34">N8*0.035</f>
        <v>189.69300000000001</v>
      </c>
      <c r="P8" s="11">
        <v>10822.8</v>
      </c>
      <c r="Q8" s="13">
        <f t="shared" ref="Q8:Q10" si="35">P8*0.035</f>
        <v>378.798</v>
      </c>
      <c r="R8" s="11">
        <v>9684.6</v>
      </c>
      <c r="S8" s="13">
        <f t="shared" ref="S8:S10" si="36">R8*0.035</f>
        <v>338.96100000000007</v>
      </c>
      <c r="T8" s="11">
        <v>8335</v>
      </c>
      <c r="U8" s="13">
        <f t="shared" ref="U8:U10" si="37">T8*0.035</f>
        <v>291.72500000000002</v>
      </c>
      <c r="V8" s="11">
        <v>5520.4</v>
      </c>
      <c r="W8" s="12">
        <f t="shared" ref="W8:W10" si="38">V8*0.035</f>
        <v>193.214</v>
      </c>
      <c r="X8" s="11">
        <v>4746.8999999999996</v>
      </c>
      <c r="Y8" s="12">
        <f t="shared" ref="Y8:Y10" si="39">X8*0.035</f>
        <v>166.14150000000001</v>
      </c>
      <c r="Z8" s="21">
        <f t="shared" si="15"/>
        <v>77142.899999999994</v>
      </c>
      <c r="AA8" s="17">
        <f t="shared" si="11"/>
        <v>2700.0015000000003</v>
      </c>
      <c r="AB8" s="22">
        <f t="shared" si="12"/>
        <v>0.88553963771609612</v>
      </c>
      <c r="AC8" s="1">
        <v>87114</v>
      </c>
      <c r="AD8" s="14">
        <v>267.34300000000002</v>
      </c>
      <c r="AE8" s="19" t="s">
        <v>21</v>
      </c>
      <c r="AF8" s="19">
        <v>63.23</v>
      </c>
      <c r="AG8" s="26">
        <v>20604</v>
      </c>
      <c r="AH8" s="27">
        <f t="shared" si="13"/>
        <v>-9971.1000000000058</v>
      </c>
      <c r="AI8" s="28">
        <f t="shared" si="14"/>
        <v>-0.48394001164822392</v>
      </c>
    </row>
    <row r="9" spans="1:35" ht="15.75" x14ac:dyDescent="0.25">
      <c r="A9" s="19" t="s">
        <v>41</v>
      </c>
      <c r="B9" s="11">
        <v>5097.6000000000004</v>
      </c>
      <c r="C9" s="12">
        <f t="shared" si="28"/>
        <v>178.41600000000003</v>
      </c>
      <c r="D9" s="11">
        <v>5373.9</v>
      </c>
      <c r="E9" s="13">
        <f t="shared" si="29"/>
        <v>188.0865</v>
      </c>
      <c r="F9" s="11">
        <v>5942.7</v>
      </c>
      <c r="G9" s="13">
        <f t="shared" si="30"/>
        <v>207.99450000000002</v>
      </c>
      <c r="H9" s="11">
        <v>4716.5</v>
      </c>
      <c r="I9" s="13">
        <f t="shared" si="31"/>
        <v>165.07750000000001</v>
      </c>
      <c r="J9" s="11">
        <v>6959.1</v>
      </c>
      <c r="K9" s="13">
        <f t="shared" si="32"/>
        <v>243.56850000000003</v>
      </c>
      <c r="L9" s="11">
        <v>7238.7</v>
      </c>
      <c r="M9" s="13">
        <f t="shared" si="33"/>
        <v>253.35450000000003</v>
      </c>
      <c r="N9" s="11">
        <v>8164.9</v>
      </c>
      <c r="O9" s="13">
        <f t="shared" si="34"/>
        <v>285.7715</v>
      </c>
      <c r="P9" s="11">
        <v>13258.9</v>
      </c>
      <c r="Q9" s="13">
        <f t="shared" si="35"/>
        <v>464.06150000000002</v>
      </c>
      <c r="R9" s="11">
        <v>8801.7000000000007</v>
      </c>
      <c r="S9" s="13">
        <f t="shared" si="36"/>
        <v>308.05950000000007</v>
      </c>
      <c r="T9" s="11">
        <v>5353.7</v>
      </c>
      <c r="U9" s="13">
        <f t="shared" si="37"/>
        <v>187.37950000000001</v>
      </c>
      <c r="V9" s="11">
        <v>6554.9</v>
      </c>
      <c r="W9" s="12">
        <f t="shared" si="38"/>
        <v>229.42150000000001</v>
      </c>
      <c r="X9" s="11">
        <v>4571.8</v>
      </c>
      <c r="Y9" s="12">
        <f t="shared" si="39"/>
        <v>160.01300000000003</v>
      </c>
      <c r="Z9" s="21">
        <f t="shared" si="15"/>
        <v>82034.399999999994</v>
      </c>
      <c r="AA9" s="17">
        <f t="shared" si="11"/>
        <v>2871.2040000000002</v>
      </c>
      <c r="AB9" s="22">
        <f t="shared" si="12"/>
        <v>0.94169019904952123</v>
      </c>
      <c r="AC9" s="1">
        <v>87114</v>
      </c>
      <c r="AD9" s="14">
        <v>267.34300000000002</v>
      </c>
      <c r="AE9" s="19" t="s">
        <v>21</v>
      </c>
      <c r="AF9" s="19">
        <v>63.23</v>
      </c>
      <c r="AG9" s="26">
        <v>20604</v>
      </c>
      <c r="AH9" s="27">
        <f t="shared" si="13"/>
        <v>-5079.6000000000058</v>
      </c>
      <c r="AI9" s="28">
        <f t="shared" si="14"/>
        <v>-0.24653465346534681</v>
      </c>
    </row>
    <row r="10" spans="1:35" ht="15.75" x14ac:dyDescent="0.25">
      <c r="A10" s="19" t="s">
        <v>42</v>
      </c>
      <c r="B10" s="11">
        <v>6384.3</v>
      </c>
      <c r="C10" s="12">
        <f t="shared" si="28"/>
        <v>223.45050000000003</v>
      </c>
      <c r="D10" s="11">
        <v>6087.1</v>
      </c>
      <c r="E10" s="13">
        <f t="shared" si="29"/>
        <v>213.04850000000005</v>
      </c>
      <c r="F10" s="11">
        <v>6190.5</v>
      </c>
      <c r="G10" s="13">
        <f t="shared" si="30"/>
        <v>216.66750000000002</v>
      </c>
      <c r="H10" s="11">
        <v>6081.4</v>
      </c>
      <c r="I10" s="13">
        <f t="shared" si="31"/>
        <v>212.84900000000002</v>
      </c>
      <c r="J10" s="11">
        <v>7458.1</v>
      </c>
      <c r="K10" s="13">
        <f t="shared" si="32"/>
        <v>261.03350000000006</v>
      </c>
      <c r="L10" s="11">
        <v>5915.1</v>
      </c>
      <c r="M10" s="13">
        <f t="shared" si="33"/>
        <v>207.02850000000004</v>
      </c>
      <c r="N10" s="11">
        <v>8924.5</v>
      </c>
      <c r="O10" s="13">
        <f t="shared" si="34"/>
        <v>312.35750000000002</v>
      </c>
      <c r="P10" s="11">
        <v>9453.2999999999993</v>
      </c>
      <c r="Q10" s="13">
        <f t="shared" si="35"/>
        <v>330.8655</v>
      </c>
      <c r="R10" s="11">
        <v>8182.3</v>
      </c>
      <c r="S10" s="13">
        <f t="shared" si="36"/>
        <v>286.38050000000004</v>
      </c>
      <c r="T10" s="11">
        <v>7843.3</v>
      </c>
      <c r="U10" s="13">
        <f t="shared" si="37"/>
        <v>274.51550000000003</v>
      </c>
      <c r="V10" s="11">
        <v>7465.9</v>
      </c>
      <c r="W10" s="12">
        <f t="shared" si="38"/>
        <v>261.30650000000003</v>
      </c>
      <c r="X10" s="11">
        <v>5198.5</v>
      </c>
      <c r="Y10" s="12">
        <f t="shared" si="39"/>
        <v>181.94750000000002</v>
      </c>
      <c r="Z10" s="21">
        <f t="shared" si="15"/>
        <v>85184.3</v>
      </c>
      <c r="AA10" s="17">
        <f t="shared" si="11"/>
        <v>2981.4505000000008</v>
      </c>
      <c r="AB10" s="22">
        <f t="shared" si="12"/>
        <v>0.97784856624652761</v>
      </c>
      <c r="AC10" s="1">
        <v>87114</v>
      </c>
      <c r="AD10" s="14">
        <v>267.34300000000002</v>
      </c>
      <c r="AE10" s="19" t="s">
        <v>21</v>
      </c>
      <c r="AF10" s="19">
        <v>63.23</v>
      </c>
      <c r="AG10" s="26">
        <v>20604</v>
      </c>
      <c r="AH10" s="27">
        <f t="shared" si="13"/>
        <v>-1929.6999999999971</v>
      </c>
      <c r="AI10" s="28">
        <f t="shared" si="14"/>
        <v>-9.3656571539506753E-2</v>
      </c>
    </row>
    <row r="11" spans="1:35" ht="15.75" x14ac:dyDescent="0.25">
      <c r="A11" s="24"/>
      <c r="B11" s="11"/>
      <c r="C11" s="12"/>
      <c r="D11" s="11"/>
      <c r="E11" s="13"/>
      <c r="F11" s="11"/>
      <c r="G11" s="13"/>
      <c r="H11" s="11"/>
      <c r="I11" s="13"/>
      <c r="J11" s="11"/>
      <c r="K11" s="13"/>
      <c r="L11" s="11"/>
      <c r="M11" s="13"/>
      <c r="N11" s="11"/>
      <c r="O11" s="13"/>
      <c r="P11" s="11"/>
      <c r="Q11" s="13"/>
      <c r="R11" s="11"/>
      <c r="S11" s="13"/>
      <c r="T11" s="11"/>
      <c r="U11" s="13"/>
      <c r="V11" s="11"/>
      <c r="W11" s="12"/>
      <c r="X11" s="11"/>
      <c r="Y11" s="12"/>
      <c r="Z11" s="25"/>
      <c r="AA11" s="17"/>
      <c r="AB11" s="18"/>
      <c r="AC11" s="1"/>
      <c r="AD11" s="14"/>
      <c r="AE11" s="19"/>
      <c r="AF11" s="19"/>
      <c r="AG11" s="26"/>
      <c r="AH11" s="27"/>
      <c r="AI11" s="28"/>
    </row>
    <row r="12" spans="1:35" ht="15.75" x14ac:dyDescent="0.25">
      <c r="A12" s="2" t="s">
        <v>45</v>
      </c>
      <c r="B12" s="10"/>
      <c r="C12" s="10"/>
      <c r="D12" s="10"/>
      <c r="E12" s="10"/>
      <c r="F12" s="1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5"/>
      <c r="Y12" s="10"/>
      <c r="Z12" s="21">
        <v>87114</v>
      </c>
      <c r="AA12" s="16"/>
      <c r="AB12" s="22">
        <f t="shared" si="12"/>
        <v>1</v>
      </c>
      <c r="AC12" s="1">
        <v>87114</v>
      </c>
      <c r="AD12" s="10"/>
      <c r="AE12" s="29"/>
      <c r="AF12" s="29"/>
      <c r="AG12" s="26">
        <v>20604</v>
      </c>
      <c r="AH12" s="27">
        <f>Z12-AC12</f>
        <v>0</v>
      </c>
      <c r="AI12" s="28">
        <f>AH12/AG12</f>
        <v>0</v>
      </c>
    </row>
    <row r="13" spans="1:35" ht="15.75" x14ac:dyDescent="0.25">
      <c r="A13" s="2"/>
      <c r="B13" s="10"/>
      <c r="C13" s="10"/>
      <c r="D13" s="10"/>
      <c r="E13" s="10"/>
      <c r="F13" s="15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5"/>
      <c r="Y13" s="10"/>
      <c r="Z13" s="21">
        <v>90000</v>
      </c>
      <c r="AA13" s="14"/>
      <c r="AB13" s="22">
        <f t="shared" si="12"/>
        <v>1.0331290033748881</v>
      </c>
      <c r="AC13" s="1">
        <v>87114</v>
      </c>
      <c r="AD13" s="14"/>
      <c r="AE13" s="19"/>
      <c r="AF13" s="19"/>
      <c r="AG13" s="26">
        <v>20604</v>
      </c>
      <c r="AH13" s="27">
        <f>Z13-AC13</f>
        <v>2886</v>
      </c>
      <c r="AI13" s="28">
        <f>AH13/AG13</f>
        <v>0.14006988934187536</v>
      </c>
    </row>
    <row r="14" spans="1:35" x14ac:dyDescent="0.25">
      <c r="A14" s="2"/>
      <c r="B14" s="10"/>
      <c r="C14" s="10"/>
      <c r="D14" s="10"/>
      <c r="E14" s="10"/>
      <c r="F14" s="15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5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x14ac:dyDescent="0.25">
      <c r="A15" s="2"/>
      <c r="B15" s="10"/>
      <c r="C15" s="10"/>
      <c r="D15" s="10"/>
      <c r="E15" s="10"/>
      <c r="F15" s="15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5"/>
      <c r="Y15" s="10"/>
      <c r="Z15" s="10"/>
      <c r="AA15" s="10"/>
      <c r="AB15" s="10"/>
      <c r="AC15" s="10"/>
      <c r="AD15" s="10"/>
      <c r="AE15" s="10"/>
      <c r="AF15" s="10"/>
      <c r="AG15" s="15"/>
      <c r="AH15" s="10"/>
      <c r="AI15" s="10"/>
    </row>
    <row r="16" spans="1:35" x14ac:dyDescent="0.25">
      <c r="A16" s="2"/>
      <c r="B16" s="10"/>
      <c r="C16" s="10"/>
      <c r="D16" s="10"/>
      <c r="E16" s="10"/>
      <c r="F16" s="1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x14ac:dyDescent="0.25">
      <c r="A17" s="2"/>
      <c r="B17" s="10"/>
      <c r="C17" s="10"/>
      <c r="D17" s="10"/>
      <c r="E17" s="10"/>
      <c r="F17" s="1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x14ac:dyDescent="0.25">
      <c r="A18" s="2"/>
      <c r="B18" s="10"/>
      <c r="C18" s="10"/>
      <c r="D18" s="10"/>
      <c r="E18" s="10"/>
      <c r="F18" s="15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x14ac:dyDescent="0.25">
      <c r="A19" s="2"/>
      <c r="B19" s="10"/>
      <c r="C19" s="10"/>
      <c r="D19" s="10"/>
      <c r="E19" s="10"/>
      <c r="F19" s="15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23"/>
      <c r="AD19" s="10"/>
      <c r="AE19" s="10"/>
      <c r="AF19" s="10"/>
      <c r="AG19" s="10"/>
      <c r="AH19" s="10"/>
      <c r="AI19" s="10"/>
    </row>
    <row r="20" spans="1:35" x14ac:dyDescent="0.25">
      <c r="A20" s="2"/>
      <c r="B20" s="10"/>
      <c r="C20" s="10"/>
      <c r="D20" s="10"/>
      <c r="E20" s="10"/>
      <c r="F20" s="15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23"/>
      <c r="AD20" s="10"/>
      <c r="AE20" s="10"/>
      <c r="AF20" s="10"/>
      <c r="AG20" s="10"/>
      <c r="AH20" s="10"/>
      <c r="AI20" s="10"/>
    </row>
    <row r="21" spans="1:35" x14ac:dyDescent="0.25">
      <c r="A21" s="2"/>
      <c r="B21" s="10"/>
      <c r="C21" s="10"/>
      <c r="D21" s="10"/>
      <c r="E21" s="10"/>
      <c r="F21" s="15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x14ac:dyDescent="0.25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x14ac:dyDescent="0.25">
      <c r="A23" s="32" t="s">
        <v>46</v>
      </c>
      <c r="B23" s="33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x14ac:dyDescent="0.25">
      <c r="A24" s="30" t="s">
        <v>34</v>
      </c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</sheetData>
  <mergeCells count="2">
    <mergeCell ref="A24:B24"/>
    <mergeCell ref="A23:B2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Rebecca Akins</cp:lastModifiedBy>
  <dcterms:created xsi:type="dcterms:W3CDTF">2022-03-24T12:34:32Z</dcterms:created>
  <dcterms:modified xsi:type="dcterms:W3CDTF">2022-04-05T16:47:47Z</dcterms:modified>
</cp:coreProperties>
</file>